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ЦСА\Расчёт однослойной обмотки 2023\Расчёты двигателей\4A 90L2\"/>
    </mc:Choice>
  </mc:AlternateContent>
  <bookViews>
    <workbookView xWindow="120" yWindow="135" windowWidth="14355" windowHeight="108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28" i="1" l="1"/>
  <c r="D29" i="1" s="1"/>
  <c r="D27" i="1" l="1"/>
  <c r="B14" i="1" s="1"/>
  <c r="C14" i="1" l="1"/>
  <c r="E18" i="1" l="1"/>
  <c r="B13" i="1" l="1"/>
  <c r="D20" i="1" l="1"/>
  <c r="D21" i="1" s="1"/>
  <c r="B20" i="1"/>
  <c r="B21" i="1" s="1"/>
  <c r="B33" i="1"/>
  <c r="D26" i="1"/>
  <c r="E28" i="1" l="1"/>
  <c r="D31" i="1"/>
  <c r="D33" i="1"/>
  <c r="C8" i="1"/>
  <c r="C7" i="1"/>
  <c r="D24" i="1" l="1"/>
  <c r="C11" i="1"/>
  <c r="E24" i="1" l="1"/>
  <c r="A39" i="1" s="1"/>
  <c r="H25" i="1"/>
</calcChain>
</file>

<file path=xl/sharedStrings.xml><?xml version="1.0" encoding="utf-8"?>
<sst xmlns="http://schemas.openxmlformats.org/spreadsheetml/2006/main" count="51" uniqueCount="47">
  <si>
    <t>Тип=</t>
  </si>
  <si>
    <t>Z1=</t>
  </si>
  <si>
    <t>n=</t>
  </si>
  <si>
    <t>2p=</t>
  </si>
  <si>
    <t>N ст=</t>
  </si>
  <si>
    <t>d ст=</t>
  </si>
  <si>
    <t>S ст=</t>
  </si>
  <si>
    <t>y ст=</t>
  </si>
  <si>
    <t>yD ст=</t>
  </si>
  <si>
    <t>β ст=</t>
  </si>
  <si>
    <t>Ky ст=</t>
  </si>
  <si>
    <t>β  нов=</t>
  </si>
  <si>
    <t>Ky нов=</t>
  </si>
  <si>
    <t>y нов=</t>
  </si>
  <si>
    <t>N нов=</t>
  </si>
  <si>
    <t>S нов=</t>
  </si>
  <si>
    <t>% от N ст</t>
  </si>
  <si>
    <t>% от S ст</t>
  </si>
  <si>
    <t>d нов=</t>
  </si>
  <si>
    <t>мм.</t>
  </si>
  <si>
    <t>Значения красным цветом</t>
  </si>
  <si>
    <t>Заполняется пользователем.</t>
  </si>
  <si>
    <t>Результаты программного расчёта.</t>
  </si>
  <si>
    <t>Максимально допустимое число для округления до ближайшего целого.</t>
  </si>
  <si>
    <t>Данные этого поля обязательны для расчёта.</t>
  </si>
  <si>
    <t>Sст х Nст</t>
  </si>
  <si>
    <t>Sнов х N нов</t>
  </si>
  <si>
    <r>
      <t xml:space="preserve">Пересчёт числа витков при изменении шага обмотки. </t>
    </r>
    <r>
      <rPr>
        <b/>
        <sz val="11"/>
        <color rgb="FFFF0000"/>
        <rFont val="Calibri"/>
        <family val="2"/>
        <charset val="204"/>
        <scheme val="minor"/>
      </rPr>
      <t>U нов = U ст</t>
    </r>
    <r>
      <rPr>
        <b/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rgb="FFFF0000"/>
        <rFont val="Calibri"/>
        <family val="2"/>
        <charset val="204"/>
        <scheme val="minor"/>
      </rPr>
      <t>а нов = а ст</t>
    </r>
    <r>
      <rPr>
        <b/>
        <sz val="11"/>
        <color theme="1"/>
        <rFont val="Calibri"/>
        <family val="2"/>
        <charset val="204"/>
        <scheme val="minor"/>
      </rPr>
      <t>.</t>
    </r>
  </si>
  <si>
    <r>
      <t>мм</t>
    </r>
    <r>
      <rPr>
        <sz val="11"/>
        <color theme="1"/>
        <rFont val="Calibri"/>
        <family val="2"/>
        <charset val="204"/>
      </rPr>
      <t>². Общее сечение параллельных проводников.</t>
    </r>
  </si>
  <si>
    <t>Число полюсов.</t>
  </si>
  <si>
    <t>об/мин. Число оборотов.</t>
  </si>
  <si>
    <t>Количество пазов статора.</t>
  </si>
  <si>
    <t>Число витков в пазу.</t>
  </si>
  <si>
    <t>% от старого шага.</t>
  </si>
  <si>
    <t>Установить средний шаг для равносекционной катушки.</t>
  </si>
  <si>
    <t>Результат расчёта.</t>
  </si>
  <si>
    <t>Диаметральный шаг в расчёте применяется для однослойной обмотки.</t>
  </si>
  <si>
    <t>Диаметральный шаг.</t>
  </si>
  <si>
    <t xml:space="preserve">При переходе на двухслойную обмотку диаметр провода уменьшить. </t>
  </si>
  <si>
    <t>При переходе с однослойной обмотки на обмотку вразвалку пересчёт не требуется.</t>
  </si>
  <si>
    <t>Однослойная обмотка вразвалку считается диаметральной.</t>
  </si>
  <si>
    <t>Число витков в секции двухслойной обмотки.</t>
  </si>
  <si>
    <t>Nс нов=</t>
  </si>
  <si>
    <t>Число секций в катушке двухслойной обмотки.</t>
  </si>
  <si>
    <t xml:space="preserve"> </t>
  </si>
  <si>
    <t>Число параллельных проводников</t>
  </si>
  <si>
    <t>4A90L2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</si>
</sst>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BCE292"/>
        <bgColor indexed="64"/>
      </patternFill>
    </fill>
    <fill>
      <patternFill patternType="solid">
        <fgColor rgb="FFFFD961"/>
        <bgColor indexed="64"/>
      </patternFill>
    </fill>
    <fill>
      <patternFill patternType="solid">
        <fgColor rgb="FF8FE2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/>
    <xf numFmtId="0" fontId="0" fillId="0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3" fillId="0" borderId="0" xfId="0" applyFont="1" applyFill="1" applyAlignment="1">
      <alignment horizontal="center"/>
    </xf>
    <xf numFmtId="2" fontId="0" fillId="2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4" fillId="0" borderId="0" xfId="0" applyFont="1" applyAlignment="1">
      <alignment horizontal="right"/>
    </xf>
    <xf numFmtId="0" fontId="0" fillId="2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2" fontId="0" fillId="6" borderId="0" xfId="0" applyNumberFormat="1" applyFill="1" applyAlignment="1">
      <alignment horizontal="center"/>
    </xf>
    <xf numFmtId="0" fontId="5" fillId="3" borderId="0" xfId="0" applyFont="1" applyFill="1"/>
    <xf numFmtId="0" fontId="0" fillId="2" borderId="0" xfId="0" applyFill="1"/>
    <xf numFmtId="0" fontId="3" fillId="2" borderId="0" xfId="0" applyFont="1" applyFill="1"/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DCD"/>
      <color rgb="FF8FE2FF"/>
      <color rgb="FFFFD961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B5" sqref="B5"/>
    </sheetView>
  </sheetViews>
  <sheetFormatPr defaultRowHeight="15" x14ac:dyDescent="0.25"/>
  <sheetData>
    <row r="1" spans="1:13" x14ac:dyDescent="0.25">
      <c r="A1" s="15" t="s">
        <v>27</v>
      </c>
      <c r="B1" s="8"/>
      <c r="C1" s="8"/>
      <c r="D1" s="8"/>
      <c r="E1" s="8"/>
      <c r="F1" s="8"/>
    </row>
    <row r="2" spans="1:13" x14ac:dyDescent="0.25">
      <c r="A2" t="s">
        <v>40</v>
      </c>
    </row>
    <row r="3" spans="1:13" x14ac:dyDescent="0.25">
      <c r="A3" t="s">
        <v>39</v>
      </c>
    </row>
    <row r="5" spans="1:13" x14ac:dyDescent="0.25">
      <c r="A5" s="1" t="s">
        <v>0</v>
      </c>
      <c r="B5" s="9" t="s">
        <v>46</v>
      </c>
      <c r="C5" s="9"/>
      <c r="D5" s="9"/>
    </row>
    <row r="6" spans="1:13" x14ac:dyDescent="0.25">
      <c r="A6" s="12" t="s">
        <v>1</v>
      </c>
      <c r="B6" s="16">
        <v>24</v>
      </c>
      <c r="C6" s="7" t="s">
        <v>31</v>
      </c>
      <c r="D6" s="7"/>
    </row>
    <row r="7" spans="1:13" x14ac:dyDescent="0.25">
      <c r="A7" s="12" t="s">
        <v>2</v>
      </c>
      <c r="B7" s="16">
        <v>3000</v>
      </c>
      <c r="C7" s="11">
        <f>60*(50/(B8/2))</f>
        <v>3000</v>
      </c>
      <c r="D7" s="2" t="s">
        <v>30</v>
      </c>
      <c r="L7" s="8"/>
    </row>
    <row r="8" spans="1:13" x14ac:dyDescent="0.25">
      <c r="A8" s="12" t="s">
        <v>3</v>
      </c>
      <c r="B8" s="16">
        <v>2</v>
      </c>
      <c r="C8" s="11">
        <f>(120*50)/B7</f>
        <v>2</v>
      </c>
      <c r="D8" t="s">
        <v>29</v>
      </c>
    </row>
    <row r="9" spans="1:13" x14ac:dyDescent="0.25">
      <c r="A9" s="12" t="s">
        <v>4</v>
      </c>
      <c r="B9" s="16">
        <v>44</v>
      </c>
      <c r="C9" t="s">
        <v>32</v>
      </c>
    </row>
    <row r="10" spans="1:13" x14ac:dyDescent="0.25">
      <c r="A10" s="1" t="s">
        <v>5</v>
      </c>
      <c r="B10" s="16">
        <v>1.08</v>
      </c>
      <c r="C10" s="16"/>
      <c r="D10" s="16"/>
      <c r="E10" s="16"/>
      <c r="F10" s="16"/>
      <c r="G10" s="16"/>
      <c r="H10" s="16"/>
      <c r="I10" s="16"/>
    </row>
    <row r="11" spans="1:13" x14ac:dyDescent="0.25">
      <c r="A11" s="12" t="s">
        <v>6</v>
      </c>
      <c r="B11" s="16">
        <v>0.91600000000000004</v>
      </c>
      <c r="C11" s="20">
        <f>(3.14159*(B10*B10)/4)+(3.14159*(C10*C10)/4)+(3.14159*(D10*D10)/4)+(3.14159*(E10*E10)/4)+(3.14159*(F10*F10)/4)+(3.14159*(G10*G10)/4)+(3.14159*(H10*H10)/4)+(3.14159*(I10*I10)/4)</f>
        <v>0.91608764400000009</v>
      </c>
      <c r="D11" s="2" t="s">
        <v>28</v>
      </c>
    </row>
    <row r="12" spans="1:13" x14ac:dyDescent="0.25">
      <c r="A12" s="30" t="s">
        <v>36</v>
      </c>
      <c r="B12" s="18"/>
      <c r="C12" s="18"/>
      <c r="D12" s="18"/>
      <c r="E12" s="18"/>
      <c r="F12" s="18"/>
      <c r="G12" s="18"/>
      <c r="H12" s="18"/>
      <c r="I12" s="8"/>
    </row>
    <row r="13" spans="1:13" x14ac:dyDescent="0.25">
      <c r="A13" s="24" t="s">
        <v>8</v>
      </c>
      <c r="B13" s="11">
        <f>B6/B8</f>
        <v>12</v>
      </c>
      <c r="C13" s="18" t="s">
        <v>37</v>
      </c>
      <c r="D13" s="18"/>
      <c r="E13" s="18"/>
      <c r="F13" s="18"/>
      <c r="G13" s="18"/>
      <c r="H13" s="18"/>
      <c r="I13" s="8"/>
      <c r="M13" s="8"/>
    </row>
    <row r="14" spans="1:13" x14ac:dyDescent="0.25">
      <c r="B14" s="11">
        <f>IF(B8=2,B6/B8-D27/2,B6/B8)</f>
        <v>10</v>
      </c>
      <c r="C14" t="str">
        <f>IF(B8=2,"Шаг однослойной обмотки вразвалку.","Шаг однослойной обмотки по пазам.")</f>
        <v>Шаг однослойной обмотки вразвалку.</v>
      </c>
    </row>
    <row r="16" spans="1:13" x14ac:dyDescent="0.25">
      <c r="A16" s="31"/>
      <c r="B16" s="32" t="s">
        <v>34</v>
      </c>
      <c r="C16" s="31"/>
      <c r="D16" s="31"/>
      <c r="E16" s="31"/>
      <c r="F16" s="31"/>
      <c r="G16" s="31"/>
      <c r="H16" s="31"/>
      <c r="I16" s="31"/>
    </row>
    <row r="18" spans="1:9" x14ac:dyDescent="0.25">
      <c r="A18" s="12" t="s">
        <v>7</v>
      </c>
      <c r="B18" s="16">
        <v>12</v>
      </c>
      <c r="C18" s="13" t="s">
        <v>13</v>
      </c>
      <c r="D18" s="16">
        <v>10</v>
      </c>
      <c r="E18" s="23">
        <f>((D18-B18)/B18)*100</f>
        <v>-16.666666666666664</v>
      </c>
      <c r="F18" s="17" t="s">
        <v>33</v>
      </c>
      <c r="G18" s="27"/>
      <c r="H18" s="19"/>
    </row>
    <row r="19" spans="1:9" x14ac:dyDescent="0.25">
      <c r="A19" s="5"/>
      <c r="B19" s="19"/>
      <c r="C19" s="5"/>
      <c r="D19" s="19"/>
      <c r="E19" s="19"/>
      <c r="F19" s="19"/>
      <c r="G19" s="22"/>
      <c r="H19" s="19"/>
    </row>
    <row r="20" spans="1:9" x14ac:dyDescent="0.25">
      <c r="A20" s="4" t="s">
        <v>9</v>
      </c>
      <c r="B20" s="20">
        <f>B18/B13</f>
        <v>1</v>
      </c>
      <c r="C20" s="5" t="s">
        <v>11</v>
      </c>
      <c r="D20" s="20">
        <f>D18/B13</f>
        <v>0.83333333333333337</v>
      </c>
      <c r="G20" s="19"/>
      <c r="H20" s="19"/>
    </row>
    <row r="21" spans="1:9" x14ac:dyDescent="0.25">
      <c r="A21" s="26" t="s">
        <v>10</v>
      </c>
      <c r="B21" s="11">
        <f>IF(B20&lt;0.501,0.71,IF(B20&lt;0.511,0.72,IF(B20&lt;0.521,0.73,IF(B20&lt;0.531,0.74,IF(B20&lt;0.541,0.75,IF(B20&lt;0.551,0.76,IF(B20&lt;0.561,0.77,IF(B20&lt;0.571,0.78,IF(B20&lt;0.581,0.79,IF(B20&lt;0.591,0.8,IF(B20&lt;0.601,0.81,IF(B20&lt;0.611,0.82,IF(B20&lt;0.631,0.83,IF(B20&lt;0.641,0.84,IF(B20&lt;0.651,0.85,IF(B20&lt;0.661,0.86,IF(B20&lt;0.671,0.87,IF(B20&lt;0.681,0.88,IF(B20&lt;0.691,0.89,IF(B20&lt;0.71,0.9,IF(B20&lt;0.731,0.91,IF(B20&lt;0.751,0.92,IF(B20&lt;0.765,0.93,IF(B20&lt;0.781,0.94,IF(B20&lt;0.801,0.95,IF(B20&lt;0.815,0.96,IF(B20&lt;0.831,0.97,IF(B20&lt;0.881,0.98,IF(B20&lt;0.941,0.99,1)))))))))))))))))))))))))))))</f>
        <v>1</v>
      </c>
      <c r="C21" s="28" t="s">
        <v>12</v>
      </c>
      <c r="D21" s="11">
        <f>IF(D20&lt;0.501,0.71,IF(D20&lt;0.511,0.72,IF(D20&lt;0.521,0.73,IF(D20&lt;0.531,0.74,IF(D20&lt;0.541,0.75,IF(D20&lt;0.551,0.76,IF(D20&lt;0.561,0.77,IF(D20&lt;0.571,0.78,IF(D20&lt;0.581,0.79,IF(D20&lt;0.591,0.8,IF(D20&lt;0.601,0.81,IF(D20&lt;0.611,0.82,IF(D20&lt;0.631,0.83,IF(D20&lt;0.641,0.84,IF(D20&lt;0.651,0.85,IF(D20&lt;0.661,0.86,IF(D20&lt;0.671,0.87,IF(D20&lt;0.681,0.88,IF(D20&lt;0.691,0.89,IF(D20&lt;0.71,0.9,IF(D20&lt;0.731,0.91,IF(D20&lt;0.751,0.92,IF(D20&lt;0.765,0.93,IF(D20&lt;0.781,0.94,IF(D20&lt;0.801,0.95,IF(D20&lt;0.815,0.96,IF(D20&lt;0.831,0.97,IF(D20&lt;0.881,0.98,IF(D20&lt;0.941,0.99,1)))))))))))))))))))))))))))))</f>
        <v>0.98</v>
      </c>
      <c r="G21" s="19"/>
      <c r="H21" s="19"/>
    </row>
    <row r="23" spans="1:9" x14ac:dyDescent="0.25">
      <c r="A23" s="31"/>
      <c r="B23" s="32" t="s">
        <v>35</v>
      </c>
      <c r="C23" s="31"/>
      <c r="D23" s="31"/>
      <c r="E23" s="31"/>
      <c r="F23" s="31"/>
      <c r="G23" s="31"/>
      <c r="H23" s="31"/>
      <c r="I23" s="31"/>
    </row>
    <row r="24" spans="1:9" x14ac:dyDescent="0.25">
      <c r="C24" s="5" t="s">
        <v>14</v>
      </c>
      <c r="D24" s="21">
        <f>(B9/D21)*B21</f>
        <v>44.897959183673471</v>
      </c>
      <c r="E24" s="29">
        <f>(D24/100)*3</f>
        <v>1.346938775510204</v>
      </c>
    </row>
    <row r="25" spans="1:9" x14ac:dyDescent="0.25">
      <c r="C25" s="13" t="s">
        <v>14</v>
      </c>
      <c r="D25" s="16">
        <v>46</v>
      </c>
      <c r="E25" t="s">
        <v>32</v>
      </c>
      <c r="H25" s="23">
        <f>((D25-B9)/B9)*100</f>
        <v>4.5454545454545459</v>
      </c>
      <c r="I25" s="17" t="s">
        <v>16</v>
      </c>
    </row>
    <row r="26" spans="1:9" x14ac:dyDescent="0.25">
      <c r="C26" s="1" t="s">
        <v>42</v>
      </c>
      <c r="D26" s="11">
        <f>D25/2</f>
        <v>23</v>
      </c>
      <c r="E26" t="s">
        <v>41</v>
      </c>
    </row>
    <row r="27" spans="1:9" x14ac:dyDescent="0.25">
      <c r="C27" s="1" t="s">
        <v>44</v>
      </c>
      <c r="D27" s="11">
        <f>B6/(B8*3)</f>
        <v>4</v>
      </c>
      <c r="E27" t="s">
        <v>43</v>
      </c>
    </row>
    <row r="28" spans="1:9" x14ac:dyDescent="0.25">
      <c r="C28" s="5" t="s">
        <v>15</v>
      </c>
      <c r="D28" s="20">
        <f>(B9*B11)/D25</f>
        <v>0.87617391304347836</v>
      </c>
      <c r="E28" s="23">
        <f>((D28-B11)/B11)*100</f>
        <v>-4.3478260869565144</v>
      </c>
      <c r="F28" s="17" t="s">
        <v>17</v>
      </c>
      <c r="H28" s="2"/>
    </row>
    <row r="29" spans="1:9" x14ac:dyDescent="0.25">
      <c r="A29" s="8"/>
      <c r="C29" s="1" t="s">
        <v>18</v>
      </c>
      <c r="D29" s="20">
        <f>SQRT((4*D28)/3.14159)</f>
        <v>1.0562103088128811</v>
      </c>
      <c r="E29" s="2" t="s">
        <v>19</v>
      </c>
      <c r="H29" s="7"/>
      <c r="I29" s="8"/>
    </row>
    <row r="30" spans="1:9" x14ac:dyDescent="0.25">
      <c r="A30" s="19"/>
      <c r="B30" s="8"/>
      <c r="C30" s="24"/>
      <c r="D30" s="16">
        <v>2</v>
      </c>
      <c r="E30" s="25" t="s">
        <v>45</v>
      </c>
      <c r="F30" s="6"/>
      <c r="G30" s="18"/>
      <c r="H30" s="18"/>
      <c r="I30" s="8"/>
    </row>
    <row r="31" spans="1:9" x14ac:dyDescent="0.25">
      <c r="A31" s="8"/>
      <c r="B31" s="8"/>
      <c r="C31" s="24" t="s">
        <v>18</v>
      </c>
      <c r="D31" s="20">
        <f>SQRT((4*(D28/D30))/3.14159)</f>
        <v>0.7468534717207258</v>
      </c>
      <c r="E31" s="25" t="s">
        <v>19</v>
      </c>
      <c r="F31" s="18"/>
      <c r="G31" s="18"/>
      <c r="H31" s="18"/>
      <c r="I31" s="8"/>
    </row>
    <row r="32" spans="1:9" x14ac:dyDescent="0.25">
      <c r="A32" s="3"/>
    </row>
    <row r="33" spans="1:7" x14ac:dyDescent="0.25">
      <c r="A33" s="5" t="s">
        <v>25</v>
      </c>
      <c r="B33" s="21">
        <f>B11*B9</f>
        <v>40.304000000000002</v>
      </c>
      <c r="C33" s="8"/>
      <c r="D33" s="21">
        <f>D28*D25</f>
        <v>40.304000000000002</v>
      </c>
      <c r="E33" s="7" t="s">
        <v>26</v>
      </c>
      <c r="F33" s="7"/>
    </row>
    <row r="34" spans="1:7" x14ac:dyDescent="0.25">
      <c r="A34" s="19"/>
      <c r="B34" s="8"/>
      <c r="C34" s="8"/>
      <c r="D34" s="8"/>
      <c r="E34" s="8"/>
      <c r="F34" s="8"/>
      <c r="G34" s="8"/>
    </row>
    <row r="35" spans="1:7" x14ac:dyDescent="0.25">
      <c r="A35" s="33" t="s">
        <v>38</v>
      </c>
      <c r="B35" s="8"/>
      <c r="C35" s="8"/>
      <c r="D35" s="8"/>
      <c r="E35" s="8"/>
      <c r="F35" s="8"/>
      <c r="G35" s="8"/>
    </row>
    <row r="37" spans="1:7" x14ac:dyDescent="0.25">
      <c r="A37" s="14"/>
      <c r="B37" s="12"/>
      <c r="C37" s="12" t="s">
        <v>20</v>
      </c>
      <c r="D37" s="2" t="s">
        <v>24</v>
      </c>
    </row>
    <row r="39" spans="1:7" x14ac:dyDescent="0.25">
      <c r="A39" s="29">
        <f>E24</f>
        <v>1.346938775510204</v>
      </c>
      <c r="B39" s="2" t="s">
        <v>23</v>
      </c>
    </row>
    <row r="41" spans="1:7" x14ac:dyDescent="0.25">
      <c r="A41" s="9"/>
      <c r="B41" s="2" t="s">
        <v>21</v>
      </c>
      <c r="E41" s="10"/>
      <c r="F41" s="7" t="s">
        <v>22</v>
      </c>
      <c r="G41" s="2"/>
    </row>
    <row r="45" spans="1:7" x14ac:dyDescent="0.25">
      <c r="A45" s="19"/>
      <c r="B45" s="8"/>
      <c r="C45" s="8"/>
      <c r="D45" s="8"/>
      <c r="E45" s="8"/>
      <c r="F45" s="8"/>
      <c r="G45" s="8"/>
    </row>
    <row r="46" spans="1:7" x14ac:dyDescent="0.25">
      <c r="A46" s="19"/>
      <c r="B46" s="8"/>
      <c r="C46" s="8"/>
      <c r="D46" s="8"/>
      <c r="E46" s="8"/>
      <c r="F46" s="8"/>
      <c r="G46" s="8"/>
    </row>
    <row r="47" spans="1:7" x14ac:dyDescent="0.25">
      <c r="A47" s="19"/>
      <c r="B47" s="8"/>
      <c r="C47" s="8"/>
      <c r="D47" s="8"/>
      <c r="E47" s="8"/>
      <c r="F47" s="8"/>
      <c r="G47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</dc:creator>
  <cp:lastModifiedBy>172482</cp:lastModifiedBy>
  <cp:lastPrinted>2023-02-18T00:49:06Z</cp:lastPrinted>
  <dcterms:created xsi:type="dcterms:W3CDTF">2017-01-17T10:51:42Z</dcterms:created>
  <dcterms:modified xsi:type="dcterms:W3CDTF">2023-10-08T04:45:01Z</dcterms:modified>
</cp:coreProperties>
</file>